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Z34" i="1" l="1"/>
  <c r="Y34" i="1"/>
  <c r="Z27" i="1"/>
  <c r="Y27" i="1"/>
  <c r="Z33" i="1"/>
  <c r="Y33" i="1"/>
  <c r="AA27" i="1"/>
  <c r="AA34" i="1"/>
  <c r="AA33" i="1"/>
  <c r="AA26" i="1"/>
  <c r="Y26" i="1"/>
  <c r="Z26" i="1"/>
  <c r="Z6" i="1"/>
  <c r="Z5" i="1"/>
  <c r="Z4" i="1"/>
  <c r="AC6" i="1"/>
  <c r="AC5" i="1"/>
  <c r="AC4" i="1"/>
  <c r="AC18" i="1"/>
  <c r="AC17" i="1"/>
  <c r="AC16" i="1"/>
  <c r="Z18" i="1"/>
  <c r="Z17" i="1"/>
  <c r="Z16" i="1"/>
</calcChain>
</file>

<file path=xl/sharedStrings.xml><?xml version="1.0" encoding="utf-8"?>
<sst xmlns="http://schemas.openxmlformats.org/spreadsheetml/2006/main" count="101" uniqueCount="62">
  <si>
    <t>Eppi ID</t>
  </si>
  <si>
    <t>TITLE</t>
  </si>
  <si>
    <t>AUTHOR</t>
  </si>
  <si>
    <t>JOURNAL</t>
  </si>
  <si>
    <t>YEAR</t>
  </si>
  <si>
    <t>VOLUME</t>
  </si>
  <si>
    <t>PAGE START-PAGE END</t>
  </si>
  <si>
    <t>AUTHOR E-MAIL</t>
  </si>
  <si>
    <t>STUDY COUNTRY</t>
  </si>
  <si>
    <t>LOCATION SITE/NAME</t>
  </si>
  <si>
    <t>LATITUDE</t>
  </si>
  <si>
    <t>LONGITUDE</t>
  </si>
  <si>
    <t>KÖPPEN CLIMATE ZONE</t>
  </si>
  <si>
    <t>Long-term effects of conservation tillage on organic fractions in two soils in southwest of Spain</t>
  </si>
  <si>
    <t xml:space="preserve">Melero S ; López-Garrido R ; Madejón E ; Murillo J M; Vanderlinden K ; Ordóñez R ; Moreno F ; </t>
  </si>
  <si>
    <t>Agriculture, Ecosystems and Environment</t>
  </si>
  <si>
    <t>68-74</t>
  </si>
  <si>
    <t>smelero@irnase.csic.es</t>
  </si>
  <si>
    <t>Spain</t>
  </si>
  <si>
    <t>Carmona, Sevilla</t>
  </si>
  <si>
    <t>Csa</t>
  </si>
  <si>
    <t>Coria del Rio, Sevilla</t>
  </si>
  <si>
    <t>INTERVENTION (crop rotation / fertiliser / amendments / catch crop / tillage / multiple / farming system)</t>
  </si>
  <si>
    <t>NUMBER OF TREATMENTS</t>
  </si>
  <si>
    <t>WHICH TREATMENTS</t>
  </si>
  <si>
    <t>tillage</t>
  </si>
  <si>
    <t>TT (traditional tillage), CT (direct drilling)</t>
  </si>
  <si>
    <t>TT (traditional tillage), CT (reduced tillage)</t>
  </si>
  <si>
    <t>DATA LOCATION</t>
  </si>
  <si>
    <t>BULK DENSITY (measured / calculated / not present)</t>
  </si>
  <si>
    <t>VARIANCE PRESENTED</t>
  </si>
  <si>
    <t>Variability Measure</t>
  </si>
  <si>
    <t>CRITICAL APPRAISAL, PRELIMINARY COMMENT</t>
  </si>
  <si>
    <t>Table 2</t>
  </si>
  <si>
    <t>not reported</t>
  </si>
  <si>
    <t>yes</t>
  </si>
  <si>
    <t>SE</t>
  </si>
  <si>
    <t>Looks good</t>
  </si>
  <si>
    <t>Table 1</t>
  </si>
  <si>
    <t>TOC (g/kg)</t>
  </si>
  <si>
    <t>Depth (cm)</t>
  </si>
  <si>
    <t>0-5</t>
  </si>
  <si>
    <t>5-10</t>
  </si>
  <si>
    <t>10-20</t>
  </si>
  <si>
    <t>TT</t>
  </si>
  <si>
    <t>CT</t>
  </si>
  <si>
    <t>F(2,24)</t>
  </si>
  <si>
    <t>p-value</t>
  </si>
  <si>
    <t>F ratio (variance) and p values results from a one-way (soil depth) analysis of variance for each soil property (a) (p &lt; 0.05) into each treatment.</t>
  </si>
  <si>
    <t xml:space="preserve">Two treatments were tested: traditional tillage (TT) and conservation tillage (CT) (direct drilling). The TT consisted of a mouldboard plough pass once the stubble is burnt, and successive cultivator passes to diminish soil clod size. In CT, the residue is left on the soil surface for decay. In this treatment an adapted drilling machine is sometimes required. </t>
  </si>
  <si>
    <t>Table 2. Mean values standard errors of soil chemical and biological properties in soil B (Carmona) under traditional tillage (TT) and conservation tillage (CT).</t>
  </si>
  <si>
    <t>Table 1. Mean values   standard errors of soil chemical and biological properties in soil A (Coria del Rio) under traditional tillage (TT) and conservation tillage (CT).</t>
  </si>
  <si>
    <t>Carmona</t>
  </si>
  <si>
    <t>0-15</t>
  </si>
  <si>
    <t>mean</t>
  </si>
  <si>
    <t>n</t>
  </si>
  <si>
    <t>SD</t>
  </si>
  <si>
    <t>Depth correction</t>
  </si>
  <si>
    <t>Coria del Rio</t>
  </si>
  <si>
    <t>NT</t>
  </si>
  <si>
    <t>NT-CT</t>
  </si>
  <si>
    <t>Bulk density not reported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</si>
</sst>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0" borderId="0" xfId="0" applyFont="1"/>
    <xf numFmtId="0" fontId="5" fillId="2" borderId="0" xfId="0" applyFont="1" applyFill="1"/>
    <xf numFmtId="0" fontId="0" fillId="0" borderId="0" xfId="0" applyAlignment="1">
      <alignment wrapText="1"/>
    </xf>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topLeftCell="S1" workbookViewId="0">
      <selection activeCell="W39" sqref="W39"/>
    </sheetView>
  </sheetViews>
  <sheetFormatPr baseColWidth="10" defaultColWidth="11" defaultRowHeight="15" x14ac:dyDescent="0"/>
  <sheetData>
    <row r="1" spans="1:29">
      <c r="A1" s="2" t="s">
        <v>0</v>
      </c>
      <c r="B1" s="3" t="s">
        <v>1</v>
      </c>
      <c r="C1" s="2" t="s">
        <v>2</v>
      </c>
      <c r="D1" s="2" t="s">
        <v>3</v>
      </c>
      <c r="E1" s="2" t="s">
        <v>4</v>
      </c>
      <c r="F1" s="2" t="s">
        <v>5</v>
      </c>
      <c r="G1" s="4" t="s">
        <v>6</v>
      </c>
      <c r="H1" s="2" t="s">
        <v>7</v>
      </c>
      <c r="I1" s="2" t="s">
        <v>8</v>
      </c>
      <c r="J1" s="2" t="s">
        <v>9</v>
      </c>
      <c r="K1" s="5" t="s">
        <v>10</v>
      </c>
      <c r="L1" s="5" t="s">
        <v>11</v>
      </c>
      <c r="M1" s="2" t="s">
        <v>12</v>
      </c>
      <c r="N1" s="2" t="s">
        <v>22</v>
      </c>
      <c r="O1" s="2" t="s">
        <v>23</v>
      </c>
      <c r="P1" s="2" t="s">
        <v>24</v>
      </c>
      <c r="Q1" s="2" t="s">
        <v>28</v>
      </c>
      <c r="R1" s="2" t="s">
        <v>29</v>
      </c>
      <c r="S1" s="2" t="s">
        <v>30</v>
      </c>
      <c r="T1" s="2" t="s">
        <v>31</v>
      </c>
      <c r="U1" s="2" t="s">
        <v>32</v>
      </c>
      <c r="W1" s="10" t="s">
        <v>51</v>
      </c>
    </row>
    <row r="2" spans="1:29">
      <c r="A2" s="6">
        <v>10244321</v>
      </c>
      <c r="B2" s="7" t="s">
        <v>13</v>
      </c>
      <c r="C2" s="6" t="s">
        <v>14</v>
      </c>
      <c r="D2" s="6" t="s">
        <v>15</v>
      </c>
      <c r="E2" s="6">
        <v>2009</v>
      </c>
      <c r="F2" s="6">
        <v>133</v>
      </c>
      <c r="G2" s="8" t="s">
        <v>16</v>
      </c>
      <c r="H2" s="1" t="s">
        <v>17</v>
      </c>
      <c r="I2" s="6" t="s">
        <v>18</v>
      </c>
      <c r="J2" s="6" t="s">
        <v>19</v>
      </c>
      <c r="K2" s="9">
        <v>37.402000000000001</v>
      </c>
      <c r="L2" s="9">
        <v>-5.5860000000000003</v>
      </c>
      <c r="M2" s="6" t="s">
        <v>20</v>
      </c>
      <c r="N2" s="6" t="s">
        <v>25</v>
      </c>
      <c r="O2" s="6">
        <v>2</v>
      </c>
      <c r="P2" s="6" t="s">
        <v>26</v>
      </c>
      <c r="Q2" s="6" t="s">
        <v>33</v>
      </c>
      <c r="R2" s="6" t="s">
        <v>34</v>
      </c>
      <c r="S2" s="6" t="s">
        <v>35</v>
      </c>
      <c r="T2" s="6" t="s">
        <v>36</v>
      </c>
      <c r="U2" s="6" t="s">
        <v>37</v>
      </c>
      <c r="W2" s="6" t="s">
        <v>39</v>
      </c>
    </row>
    <row r="3" spans="1:29">
      <c r="A3" s="6">
        <v>10244321</v>
      </c>
      <c r="B3" s="7" t="s">
        <v>13</v>
      </c>
      <c r="C3" s="6" t="s">
        <v>14</v>
      </c>
      <c r="D3" s="6" t="s">
        <v>15</v>
      </c>
      <c r="E3" s="6">
        <v>2009</v>
      </c>
      <c r="F3" s="6">
        <v>133</v>
      </c>
      <c r="G3" s="8" t="s">
        <v>16</v>
      </c>
      <c r="H3" s="1" t="s">
        <v>17</v>
      </c>
      <c r="I3" s="6" t="s">
        <v>18</v>
      </c>
      <c r="J3" s="6" t="s">
        <v>21</v>
      </c>
      <c r="K3" s="9">
        <v>37.283000000000001</v>
      </c>
      <c r="L3" s="9">
        <v>-6.05</v>
      </c>
      <c r="M3" s="6" t="s">
        <v>20</v>
      </c>
      <c r="N3" s="6" t="s">
        <v>25</v>
      </c>
      <c r="O3" s="6">
        <v>2</v>
      </c>
      <c r="P3" s="6" t="s">
        <v>27</v>
      </c>
      <c r="Q3" s="6" t="s">
        <v>38</v>
      </c>
      <c r="R3" s="6" t="s">
        <v>34</v>
      </c>
      <c r="S3" s="6" t="s">
        <v>35</v>
      </c>
      <c r="T3" s="6" t="s">
        <v>36</v>
      </c>
      <c r="U3" s="6" t="s">
        <v>37</v>
      </c>
      <c r="W3" s="6" t="s">
        <v>40</v>
      </c>
      <c r="X3" s="6" t="s">
        <v>44</v>
      </c>
      <c r="Y3" s="6" t="s">
        <v>36</v>
      </c>
      <c r="Z3" s="6" t="s">
        <v>56</v>
      </c>
      <c r="AA3" s="6" t="s">
        <v>45</v>
      </c>
      <c r="AB3" s="6" t="s">
        <v>36</v>
      </c>
      <c r="AC3" s="6" t="s">
        <v>56</v>
      </c>
    </row>
    <row r="4" spans="1:29">
      <c r="W4" t="s">
        <v>41</v>
      </c>
      <c r="X4">
        <v>9.84</v>
      </c>
      <c r="Y4">
        <v>0.97</v>
      </c>
      <c r="Z4">
        <f t="shared" ref="Z4:Z6" si="0">Y4*SQRT(3)</f>
        <v>1.6800892833418108</v>
      </c>
      <c r="AA4">
        <v>10.85</v>
      </c>
      <c r="AB4">
        <v>0.78</v>
      </c>
      <c r="AC4">
        <f t="shared" ref="AC4:AC6" si="1">AB4*SQRT(3)</f>
        <v>1.3509996299037244</v>
      </c>
    </row>
    <row r="5" spans="1:29">
      <c r="A5" s="14" t="s">
        <v>49</v>
      </c>
      <c r="B5" s="14"/>
      <c r="C5" s="14"/>
      <c r="D5" s="14"/>
      <c r="E5" s="14"/>
      <c r="F5" s="14"/>
      <c r="G5" s="14"/>
      <c r="H5" s="14"/>
      <c r="I5" s="14"/>
      <c r="J5" s="14"/>
      <c r="K5" s="14"/>
      <c r="L5" s="14"/>
      <c r="M5" s="14"/>
      <c r="N5" s="14"/>
      <c r="O5" s="14"/>
      <c r="P5" s="14"/>
      <c r="Q5" s="14"/>
      <c r="R5" s="14"/>
      <c r="W5" s="11" t="s">
        <v>42</v>
      </c>
      <c r="X5">
        <v>9.0299999999999994</v>
      </c>
      <c r="Y5">
        <v>1</v>
      </c>
      <c r="Z5">
        <f t="shared" si="0"/>
        <v>1.7320508075688772</v>
      </c>
      <c r="AA5">
        <v>8.8699999999999992</v>
      </c>
      <c r="AB5">
        <v>0.3</v>
      </c>
      <c r="AC5">
        <f t="shared" si="1"/>
        <v>0.51961524227066314</v>
      </c>
    </row>
    <row r="6" spans="1:29">
      <c r="A6" s="14"/>
      <c r="B6" s="14"/>
      <c r="C6" s="14"/>
      <c r="D6" s="14"/>
      <c r="E6" s="14"/>
      <c r="F6" s="14"/>
      <c r="G6" s="14"/>
      <c r="H6" s="14"/>
      <c r="I6" s="14"/>
      <c r="J6" s="14"/>
      <c r="K6" s="14"/>
      <c r="L6" s="14"/>
      <c r="M6" s="14"/>
      <c r="N6" s="14"/>
      <c r="O6" s="14"/>
      <c r="P6" s="14"/>
      <c r="Q6" s="14"/>
      <c r="R6" s="14"/>
      <c r="W6" s="11" t="s">
        <v>43</v>
      </c>
      <c r="X6">
        <v>8.23</v>
      </c>
      <c r="Y6">
        <v>1.6</v>
      </c>
      <c r="Z6">
        <f t="shared" si="0"/>
        <v>2.7712812921102037</v>
      </c>
      <c r="AA6">
        <v>8.65</v>
      </c>
      <c r="AB6">
        <v>0.7</v>
      </c>
      <c r="AC6">
        <f t="shared" si="1"/>
        <v>1.2124355652982139</v>
      </c>
    </row>
    <row r="8" spans="1:29">
      <c r="W8" t="s">
        <v>46</v>
      </c>
      <c r="X8">
        <v>0.43</v>
      </c>
      <c r="AA8">
        <v>3.7</v>
      </c>
    </row>
    <row r="9" spans="1:29">
      <c r="W9" t="s">
        <v>47</v>
      </c>
      <c r="X9">
        <v>0.66</v>
      </c>
      <c r="AA9">
        <v>0.06</v>
      </c>
    </row>
    <row r="10" spans="1:29">
      <c r="W10" t="s">
        <v>48</v>
      </c>
    </row>
    <row r="13" spans="1:29">
      <c r="W13" t="s">
        <v>50</v>
      </c>
    </row>
    <row r="14" spans="1:29">
      <c r="W14" t="s">
        <v>39</v>
      </c>
    </row>
    <row r="15" spans="1:29">
      <c r="W15" s="6" t="s">
        <v>40</v>
      </c>
      <c r="X15" s="6" t="s">
        <v>44</v>
      </c>
      <c r="Y15" s="6" t="s">
        <v>36</v>
      </c>
      <c r="Z15" s="6" t="s">
        <v>56</v>
      </c>
      <c r="AA15" s="6" t="s">
        <v>45</v>
      </c>
      <c r="AB15" s="6" t="s">
        <v>36</v>
      </c>
      <c r="AC15" s="6" t="s">
        <v>56</v>
      </c>
    </row>
    <row r="16" spans="1:29">
      <c r="W16" t="s">
        <v>41</v>
      </c>
      <c r="X16">
        <v>8.3699999999999992</v>
      </c>
      <c r="Y16">
        <v>0.25</v>
      </c>
      <c r="Z16">
        <f>Y16*SQRT(3)</f>
        <v>0.4330127018922193</v>
      </c>
      <c r="AA16">
        <v>11.53</v>
      </c>
      <c r="AB16">
        <v>0.26</v>
      </c>
      <c r="AC16">
        <f t="shared" ref="AC16:AC18" si="2">AB16*SQRT(3)</f>
        <v>0.4503332099679081</v>
      </c>
    </row>
    <row r="17" spans="23:29">
      <c r="W17" s="11" t="s">
        <v>42</v>
      </c>
      <c r="X17">
        <v>7.6</v>
      </c>
      <c r="Y17">
        <v>0.22</v>
      </c>
      <c r="Z17">
        <f t="shared" ref="Z17:Z18" si="3">Y17*SQRT(3)</f>
        <v>0.38105117766515301</v>
      </c>
      <c r="AA17">
        <v>9.6999999999999993</v>
      </c>
      <c r="AB17">
        <v>0.15</v>
      </c>
      <c r="AC17">
        <f t="shared" si="2"/>
        <v>0.25980762113533157</v>
      </c>
    </row>
    <row r="18" spans="23:29">
      <c r="W18" s="11" t="s">
        <v>43</v>
      </c>
      <c r="X18">
        <v>6.57</v>
      </c>
      <c r="Y18">
        <v>0.78</v>
      </c>
      <c r="Z18">
        <f t="shared" si="3"/>
        <v>1.3509996299037244</v>
      </c>
      <c r="AA18">
        <v>8.23</v>
      </c>
      <c r="AB18">
        <v>0.89</v>
      </c>
      <c r="AC18">
        <f t="shared" si="2"/>
        <v>1.5415252187363007</v>
      </c>
    </row>
    <row r="20" spans="23:29">
      <c r="W20" t="s">
        <v>46</v>
      </c>
      <c r="X20">
        <v>3.3</v>
      </c>
      <c r="AA20">
        <v>9.19</v>
      </c>
    </row>
    <row r="21" spans="23:29">
      <c r="W21" t="s">
        <v>47</v>
      </c>
      <c r="X21">
        <v>0.11</v>
      </c>
      <c r="AA21">
        <v>1.4999999999999999E-2</v>
      </c>
    </row>
    <row r="22" spans="23:29">
      <c r="W22" t="s">
        <v>48</v>
      </c>
    </row>
    <row r="25" spans="23:29">
      <c r="W25" t="s">
        <v>52</v>
      </c>
      <c r="Y25" t="s">
        <v>59</v>
      </c>
      <c r="Z25" t="s">
        <v>45</v>
      </c>
      <c r="AA25" s="13" t="s">
        <v>60</v>
      </c>
    </row>
    <row r="26" spans="23:29">
      <c r="W26" t="s">
        <v>53</v>
      </c>
      <c r="X26" t="s">
        <v>54</v>
      </c>
      <c r="Y26">
        <f>(AA16*5+AA17*5+AA18*10)/20</f>
        <v>9.4225000000000012</v>
      </c>
      <c r="Z26">
        <f>(X16*5+X17*5+X18*10)/20</f>
        <v>7.2775000000000007</v>
      </c>
      <c r="AA26" s="13">
        <f>Y26-Z26</f>
        <v>2.1450000000000005</v>
      </c>
    </row>
    <row r="27" spans="23:29">
      <c r="X27" t="s">
        <v>56</v>
      </c>
      <c r="Y27">
        <f>SQRT((AC16^2+AC17^2+AC18^2)/3)</f>
        <v>0.93925502394184712</v>
      </c>
      <c r="Z27">
        <f>SQRT((Z16^2+Z17^2+Z18^2)/3)</f>
        <v>0.84811555816409834</v>
      </c>
      <c r="AA27" s="13">
        <f>SQRT((Y27^2+Z27^2)/2)</f>
        <v>0.89484635552702563</v>
      </c>
    </row>
    <row r="28" spans="23:29">
      <c r="X28" t="s">
        <v>55</v>
      </c>
      <c r="Y28">
        <v>3</v>
      </c>
      <c r="Z28">
        <v>3</v>
      </c>
      <c r="AA28" s="13">
        <v>6</v>
      </c>
    </row>
    <row r="29" spans="23:29">
      <c r="X29" t="s">
        <v>57</v>
      </c>
      <c r="Y29">
        <v>1</v>
      </c>
      <c r="Z29">
        <v>1</v>
      </c>
      <c r="AA29" s="13">
        <v>1</v>
      </c>
    </row>
    <row r="30" spans="23:29">
      <c r="AA30" s="12"/>
    </row>
    <row r="31" spans="23:29">
      <c r="AA31" s="12"/>
    </row>
    <row r="32" spans="23:29">
      <c r="W32" t="s">
        <v>58</v>
      </c>
      <c r="Y32" t="s">
        <v>59</v>
      </c>
      <c r="Z32" t="s">
        <v>45</v>
      </c>
      <c r="AA32" s="13" t="s">
        <v>60</v>
      </c>
    </row>
    <row r="33" spans="23:27">
      <c r="W33" t="s">
        <v>53</v>
      </c>
      <c r="X33" t="s">
        <v>54</v>
      </c>
      <c r="Y33">
        <f>(AA4*5+AA5*5+AA6*10)/20</f>
        <v>9.254999999999999</v>
      </c>
      <c r="Z33">
        <f>(X4*5+X5*5+X6*10)/20</f>
        <v>8.8324999999999996</v>
      </c>
      <c r="AA33" s="13">
        <f>Y33-Z33</f>
        <v>0.42249999999999943</v>
      </c>
    </row>
    <row r="34" spans="23:27">
      <c r="X34" t="s">
        <v>56</v>
      </c>
      <c r="Y34">
        <f>SQRT((AC4^2+AC5^2+AC6^2)/3)</f>
        <v>1.0901376059929315</v>
      </c>
      <c r="Z34">
        <f>SQRT((Z4^2+Z5^2+Z6^2)/3)</f>
        <v>2.1215324649884573</v>
      </c>
      <c r="AA34" s="13">
        <f>SQRT((Y34^2+Z34^2)/2)</f>
        <v>1.6866090240479563</v>
      </c>
    </row>
    <row r="35" spans="23:27">
      <c r="X35" t="s">
        <v>55</v>
      </c>
      <c r="Y35">
        <v>3</v>
      </c>
      <c r="Z35">
        <v>3</v>
      </c>
      <c r="AA35" s="13">
        <v>6</v>
      </c>
    </row>
    <row r="36" spans="23:27">
      <c r="X36" t="s">
        <v>57</v>
      </c>
      <c r="Y36">
        <v>1</v>
      </c>
      <c r="Z36">
        <v>1</v>
      </c>
      <c r="AA36" s="13">
        <v>1</v>
      </c>
    </row>
    <row r="38" spans="23:27">
      <c r="W38" t="s">
        <v>61</v>
      </c>
    </row>
  </sheetData>
  <mergeCells count="1">
    <mergeCell ref="A5:R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2015-07-03T12:27:59Z</dcterms:created>
  <dcterms:modified xsi:type="dcterms:W3CDTF">2016-03-23T17:02:44Z</dcterms:modified>
</cp:coreProperties>
</file>